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030" windowHeight="850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M23" i="3"/>
  <c r="C23" i="3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<sst xmlns="http://schemas.openxmlformats.org/spreadsheetml/2006/main" count="171" uniqueCount="88">
  <si>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</si>
  <si>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</si>
  <si>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</si>
  <si>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</si>
  <si>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</si>
  <si>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</si>
  <si>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</si>
  <si>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</si>
  <si>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</si>
  <si>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</si>
  <si>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</si>
  <si>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</si>
  <si>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</si>
  <si>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</si>
  <si>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Реконструкция, модернизация, техническое перевооружение для технологического присоединения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</si>
  <si>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</si>
  <si>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</si>
  <si>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</si>
  <si>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</si>
  <si>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</si>
  <si>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</si>
  <si>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</si>
  <si>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</si>
  <si>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</si>
  <si>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</si>
  <si>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</si>
  <si>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</si>
  <si>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</si>
  <si>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</si>
  <si>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</si>
  <si>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</si>
  <si>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</si>
  <si>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</si>
  <si>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</si>
  <si>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</si>
  <si>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</si>
  <si>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</si>
  <si>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</si>
  <si>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</si>
  <si>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</si>
  <si>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</si>
  <si>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</si>
  <si>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</si>
  <si>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</si>
  <si>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</si>
  <si>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</si>
  <si>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</si>
  <si>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</si>
  <si>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</si>
  <si>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</si>
  <si>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</si>
  <si>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</si>
  <si>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</si>
  <si>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</si>
  <si>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</si>
  <si>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</si>
  <si>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</si>
  <si>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ГКТП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</si>
  <si>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</si>
  <si>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</si>
  <si>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</si>
  <si>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</si>
  <si>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</si>
  <si>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</si>
  <si>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</si>
  <si>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</si>
  <si>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</si>
  <si>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</si>
  <si>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</si>
  <si>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</si>
  <si>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</si>
  <si>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</si>
  <si>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</si>
  <si>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</si>
  <si>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－</t>
  </si>
  <si>
    <t>Тип опор (преобладающий вид)
прокладки ЛЭП)</t>
  </si>
  <si>
    <t>Филиал АО «Ставэлектросеть» г. Михайловск</t>
  </si>
  <si>
    <t>Проведение реконструкции  ГКТП-33/216.</t>
  </si>
  <si>
    <t>Начало 4-й квартал 2025 г. 
Окончание 4-й квартал 2025 г.</t>
  </si>
  <si>
    <t>Объект выполнен хоз. способом.</t>
  </si>
  <si>
    <t>4 кв 2025</t>
  </si>
  <si>
    <t>Р_СТ-043475</t>
  </si>
  <si>
    <t>Реконструкция ГКТП-41/216 ул. Валентина Котика</t>
  </si>
  <si>
    <t>Реконструкция ГКТП-41/216 ул. Валентина Котика с целью подключения новых потребителей и увеличения мощности существующих.</t>
  </si>
  <si>
    <t>Реконструкция ГКТП-41/216 ул. Валентина Котика. Трансформатор ТМГ-400/10-0,4 У/У н-0 б/у - 1 шт.</t>
  </si>
  <si>
    <t>ГКТП-41/216 ул. Валентина Котика</t>
  </si>
  <si>
    <t>ТМГ-250 кВА</t>
  </si>
  <si>
    <t>ТМГ-400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</si>
</sst>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SimSun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8" fillId="0" borderId="0"/>
    <xf numFmtId="0" fontId="22" fillId="0" borderId="0"/>
    <xf numFmtId="0" fontId="11" fillId="0" borderId="0"/>
    <xf numFmtId="165" fontId="21" fillId="0" borderId="0" applyFill="0" applyBorder="0" applyAlignment="0" applyProtection="0"/>
    <xf numFmtId="0" fontId="8" fillId="0" borderId="0"/>
    <xf numFmtId="0" fontId="23" fillId="0" borderId="0"/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/>
    </xf>
    <xf numFmtId="0" fontId="8" fillId="0" borderId="7" xfId="7" applyFont="1" applyFill="1" applyBorder="1" applyAlignment="1">
      <alignment horizontal="center" vertical="center"/>
    </xf>
    <xf numFmtId="0" fontId="9" fillId="0" borderId="0" xfId="4" applyFont="1"/>
    <xf numFmtId="0" fontId="9" fillId="0" borderId="0" xfId="4" applyFont="1" applyBorder="1"/>
    <xf numFmtId="0" fontId="10" fillId="0" borderId="0" xfId="4" applyFont="1"/>
    <xf numFmtId="0" fontId="10" fillId="2" borderId="0" xfId="4" applyFont="1" applyFill="1"/>
    <xf numFmtId="0" fontId="11" fillId="0" borderId="0" xfId="4"/>
    <xf numFmtId="0" fontId="12" fillId="0" borderId="0" xfId="4" applyFont="1"/>
    <xf numFmtId="0" fontId="14" fillId="0" borderId="0" xfId="4" applyFont="1" applyAlignment="1">
      <alignment horizontal="left" vertical="center"/>
    </xf>
    <xf numFmtId="0" fontId="9" fillId="3" borderId="0" xfId="4" applyFont="1" applyFill="1"/>
    <xf numFmtId="0" fontId="13" fillId="3" borderId="0" xfId="2" applyFont="1" applyFill="1" applyAlignment="1">
      <alignment horizontal="right"/>
    </xf>
    <xf numFmtId="0" fontId="16" fillId="0" borderId="0" xfId="4" applyFont="1" applyAlignment="1">
      <alignment horizontal="center" vertical="center"/>
    </xf>
    <xf numFmtId="0" fontId="16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8" fillId="0" borderId="0" xfId="4" applyFont="1" applyFill="1" applyAlignment="1">
      <alignment vertical="center"/>
    </xf>
    <xf numFmtId="0" fontId="18" fillId="0" borderId="7" xfId="4" applyFont="1" applyFill="1" applyBorder="1" applyAlignment="1">
      <alignment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/>
    </xf>
    <xf numFmtId="0" fontId="18" fillId="0" borderId="11" xfId="4" applyNumberFormat="1" applyFont="1" applyFill="1" applyBorder="1" applyAlignment="1">
      <alignment horizontal="center" vertical="center"/>
    </xf>
    <xf numFmtId="49" fontId="18" fillId="0" borderId="7" xfId="4" applyNumberFormat="1" applyFont="1" applyFill="1" applyBorder="1" applyAlignment="1">
      <alignment horizontal="center" vertical="center" wrapText="1"/>
    </xf>
    <xf numFmtId="49" fontId="18" fillId="0" borderId="7" xfId="4" applyNumberFormat="1" applyFont="1" applyFill="1" applyBorder="1" applyAlignment="1">
      <alignment horizontal="center" vertical="center"/>
    </xf>
    <xf numFmtId="0" fontId="18" fillId="0" borderId="7" xfId="4" applyFont="1" applyFill="1" applyBorder="1" applyAlignment="1">
      <alignment horizontal="center" vertical="center"/>
    </xf>
    <xf numFmtId="2" fontId="7" fillId="0" borderId="7" xfId="4" applyNumberFormat="1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167" fontId="8" fillId="0" borderId="7" xfId="6" applyNumberFormat="1" applyFill="1" applyBorder="1" applyAlignment="1">
      <alignment horizontal="center" vertical="center"/>
    </xf>
    <xf numFmtId="0" fontId="15" fillId="3" borderId="0" xfId="4" applyFont="1" applyFill="1" applyAlignment="1"/>
    <xf numFmtId="0" fontId="16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8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1" fillId="0" borderId="0" xfId="4" applyBorder="1"/>
    <xf numFmtId="0" fontId="9" fillId="3" borderId="0" xfId="4" applyFont="1" applyFill="1" applyBorder="1"/>
    <xf numFmtId="0" fontId="10" fillId="3" borderId="0" xfId="4" applyFont="1" applyFill="1"/>
    <xf numFmtId="0" fontId="10" fillId="3" borderId="0" xfId="4" applyFont="1" applyFill="1" applyBorder="1"/>
    <xf numFmtId="167" fontId="8" fillId="4" borderId="7" xfId="6" applyNumberFormat="1" applyFill="1" applyBorder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13" fillId="0" borderId="0" xfId="2" applyFont="1" applyAlignment="1">
      <alignment horizontal="right"/>
    </xf>
    <xf numFmtId="0" fontId="15" fillId="0" borderId="0" xfId="4" applyFont="1" applyFill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left" vertical="center" wrapText="1"/>
    </xf>
    <xf numFmtId="0" fontId="18" fillId="0" borderId="9" xfId="4" applyFont="1" applyFill="1" applyBorder="1" applyAlignment="1">
      <alignment horizontal="left" vertical="center" wrapText="1"/>
    </xf>
    <xf numFmtId="0" fontId="18" fillId="0" borderId="10" xfId="4" applyFont="1" applyFill="1" applyBorder="1" applyAlignment="1">
      <alignment horizontal="left" vertical="center" wrapText="1"/>
    </xf>
    <xf numFmtId="0" fontId="18" fillId="4" borderId="8" xfId="4" applyFont="1" applyFill="1" applyBorder="1" applyAlignment="1">
      <alignment horizontal="left" vertical="center" wrapText="1"/>
    </xf>
    <xf numFmtId="0" fontId="18" fillId="4" borderId="9" xfId="4" applyFont="1" applyFill="1" applyBorder="1" applyAlignment="1">
      <alignment horizontal="left" vertical="center" wrapText="1"/>
    </xf>
    <xf numFmtId="0" fontId="18" fillId="4" borderId="10" xfId="4" applyFont="1" applyFill="1" applyBorder="1" applyAlignment="1">
      <alignment horizontal="left" vertical="center" wrapText="1"/>
    </xf>
    <xf numFmtId="0" fontId="18" fillId="4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12" xfId="4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8" customWidth="1"/>
    <col min="2" max="2" width="79.85546875" style="18" customWidth="1"/>
    <col min="3" max="3" width="15.42578125" style="18" customWidth="1"/>
    <col min="4" max="4" width="12.42578125" style="18" customWidth="1"/>
    <col min="5" max="5" width="17.85546875" style="18" customWidth="1"/>
    <col min="6" max="6" width="17.28515625" style="18" customWidth="1"/>
    <col min="7" max="7" width="15.42578125" style="18" customWidth="1"/>
    <col min="8" max="8" width="15.7109375" style="18" customWidth="1"/>
    <col min="9" max="9" width="16.42578125" style="18" customWidth="1"/>
    <col min="10" max="16384" width="9.140625" style="18"/>
  </cols>
  <sheetData>
    <row r="1" spans="1:25" s="14" customFormat="1" ht="15.75" customHeight="1" x14ac:dyDescent="0.2">
      <c r="A1" s="19"/>
      <c r="C1" s="51" t="s">
        <v>0</v>
      </c>
      <c r="D1" s="51"/>
      <c r="E1" s="51"/>
      <c r="F1" s="51"/>
      <c r="G1" s="51"/>
      <c r="H1" s="5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s="14" customFormat="1" ht="18.75" customHeight="1" x14ac:dyDescent="0.3">
      <c r="A2" s="19"/>
      <c r="C2" s="52" t="s">
        <v>1</v>
      </c>
      <c r="D2" s="52"/>
      <c r="E2" s="52"/>
      <c r="F2" s="52"/>
      <c r="G2" s="52"/>
      <c r="H2" s="52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s="14" customFormat="1" ht="18.75" customHeight="1" x14ac:dyDescent="0.3">
      <c r="A3" s="20"/>
      <c r="C3" s="52" t="s">
        <v>2</v>
      </c>
      <c r="D3" s="52"/>
      <c r="E3" s="52"/>
      <c r="F3" s="52"/>
      <c r="G3" s="52"/>
      <c r="H3" s="52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s="14" customFormat="1" ht="18.75" x14ac:dyDescent="0.3">
      <c r="A4" s="20"/>
      <c r="D4" s="21"/>
      <c r="E4" s="21"/>
      <c r="F4" s="21"/>
      <c r="G4" s="21"/>
      <c r="H4" s="22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14" customFormat="1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39"/>
      <c r="J5" s="39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s="14" customFormat="1" ht="18.75" x14ac:dyDescent="0.3">
      <c r="A6" s="20"/>
      <c r="D6" s="21"/>
      <c r="E6" s="21"/>
      <c r="F6" s="21"/>
      <c r="G6" s="21"/>
      <c r="H6" s="22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s="14" customFormat="1" ht="18.75" x14ac:dyDescent="0.2">
      <c r="A7" s="54" t="s">
        <v>4</v>
      </c>
      <c r="B7" s="54"/>
      <c r="C7" s="54"/>
      <c r="D7" s="54"/>
      <c r="E7" s="54"/>
      <c r="F7" s="54"/>
      <c r="G7" s="54"/>
      <c r="H7" s="54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1"/>
      <c r="X7" s="21"/>
      <c r="Y7" s="21"/>
    </row>
    <row r="8" spans="1:25" s="14" customFormat="1" ht="18.75" x14ac:dyDescent="0.2">
      <c r="A8" s="23"/>
      <c r="B8" s="23"/>
      <c r="C8" s="23"/>
      <c r="D8" s="24"/>
      <c r="E8" s="24"/>
      <c r="F8" s="24"/>
      <c r="G8" s="24"/>
      <c r="H8" s="24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1"/>
      <c r="X8" s="21"/>
      <c r="Y8" s="21"/>
    </row>
    <row r="9" spans="1:25" s="14" customFormat="1" ht="18.75" x14ac:dyDescent="0.2">
      <c r="A9" s="55" t="s">
        <v>76</v>
      </c>
      <c r="B9" s="55"/>
      <c r="C9" s="55"/>
      <c r="D9" s="55"/>
      <c r="E9" s="55"/>
      <c r="F9" s="55"/>
      <c r="G9" s="55"/>
      <c r="H9" s="55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1"/>
      <c r="X9" s="21"/>
      <c r="Y9" s="21"/>
    </row>
    <row r="10" spans="1:25" s="14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1"/>
      <c r="X10" s="21"/>
      <c r="Y10" s="21"/>
    </row>
    <row r="11" spans="1:25" s="14" customFormat="1" ht="18.75" x14ac:dyDescent="0.2">
      <c r="A11" s="23"/>
      <c r="B11" s="23"/>
      <c r="C11" s="23"/>
      <c r="D11" s="24"/>
      <c r="E11" s="24"/>
      <c r="F11" s="24"/>
      <c r="G11" s="24"/>
      <c r="H11" s="24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1"/>
      <c r="X11" s="21"/>
      <c r="Y11" s="21"/>
    </row>
    <row r="12" spans="1:25" s="14" customFormat="1" ht="18.75" x14ac:dyDescent="0.2">
      <c r="A12" s="57" t="s">
        <v>81</v>
      </c>
      <c r="B12" s="57"/>
      <c r="C12" s="57"/>
      <c r="D12" s="57"/>
      <c r="E12" s="57"/>
      <c r="F12" s="57"/>
      <c r="G12" s="57"/>
      <c r="H12" s="57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1"/>
      <c r="X12" s="21"/>
      <c r="Y12" s="21"/>
    </row>
    <row r="13" spans="1:25" s="14" customFormat="1" ht="18.75" x14ac:dyDescent="0.2">
      <c r="A13" s="58" t="s">
        <v>6</v>
      </c>
      <c r="B13" s="58"/>
      <c r="C13" s="58"/>
      <c r="D13" s="58"/>
      <c r="E13" s="58"/>
      <c r="F13" s="58"/>
      <c r="G13" s="58"/>
      <c r="H13" s="58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1"/>
      <c r="X13" s="21"/>
      <c r="Y13" s="21"/>
    </row>
    <row r="14" spans="1:25" s="15" customFormat="1" ht="18.75" x14ac:dyDescent="0.2">
      <c r="A14" s="25"/>
      <c r="B14" s="25"/>
      <c r="C14" s="25"/>
      <c r="D14" s="25"/>
      <c r="E14" s="25"/>
      <c r="F14" s="25"/>
      <c r="G14" s="25"/>
      <c r="H14" s="25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6" customFormat="1" ht="24" customHeight="1" x14ac:dyDescent="0.2">
      <c r="A15" s="59" t="s">
        <v>82</v>
      </c>
      <c r="B15" s="59"/>
      <c r="C15" s="59"/>
      <c r="D15" s="59"/>
      <c r="E15" s="59"/>
      <c r="F15" s="59"/>
      <c r="G15" s="59"/>
      <c r="H15" s="59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6" customFormat="1" ht="15.75" x14ac:dyDescent="0.2">
      <c r="A16" s="58" t="s">
        <v>7</v>
      </c>
      <c r="B16" s="58"/>
      <c r="C16" s="58"/>
      <c r="D16" s="58"/>
      <c r="E16" s="58"/>
      <c r="F16" s="58"/>
      <c r="G16" s="58"/>
      <c r="H16" s="58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6" customFormat="1" ht="18.75" x14ac:dyDescent="0.2">
      <c r="A17" s="26"/>
      <c r="B17" s="26"/>
      <c r="C17" s="26"/>
      <c r="D17" s="26"/>
      <c r="E17" s="26"/>
      <c r="F17" s="26"/>
      <c r="G17" s="26"/>
      <c r="H17" s="26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6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6" customFormat="1" ht="18.75" x14ac:dyDescent="0.2">
      <c r="A19" s="27"/>
      <c r="B19" s="27"/>
      <c r="C19" s="27"/>
      <c r="D19" s="27"/>
      <c r="E19" s="27"/>
      <c r="F19" s="27"/>
      <c r="G19" s="27"/>
      <c r="H19" s="27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6" customFormat="1" ht="31.5" x14ac:dyDescent="0.2">
      <c r="A20" s="28" t="s">
        <v>9</v>
      </c>
      <c r="B20" s="29" t="s">
        <v>10</v>
      </c>
      <c r="C20" s="60" t="s">
        <v>11</v>
      </c>
      <c r="D20" s="60"/>
      <c r="E20" s="60"/>
      <c r="F20" s="60"/>
      <c r="G20" s="60"/>
      <c r="H20" s="60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6" customFormat="1" ht="18.75" x14ac:dyDescent="0.2">
      <c r="A21" s="29">
        <v>1</v>
      </c>
      <c r="B21" s="29">
        <v>2</v>
      </c>
      <c r="C21" s="60">
        <v>3</v>
      </c>
      <c r="D21" s="60"/>
      <c r="E21" s="60"/>
      <c r="F21" s="60"/>
      <c r="G21" s="60"/>
      <c r="H21" s="60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6" customFormat="1" ht="31.5" x14ac:dyDescent="0.2">
      <c r="A22" s="29">
        <v>1</v>
      </c>
      <c r="B22" s="30" t="s">
        <v>12</v>
      </c>
      <c r="C22" s="61" t="str">
        <f>A9</f>
        <v>Филиал АО «Ставэлектросеть» г. Михайловск</v>
      </c>
      <c r="D22" s="62"/>
      <c r="E22" s="62"/>
      <c r="F22" s="62"/>
      <c r="G22" s="62"/>
      <c r="H22" s="63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6" customFormat="1" ht="51.95" customHeight="1" x14ac:dyDescent="0.2">
      <c r="A23" s="29">
        <v>2</v>
      </c>
      <c r="B23" s="30" t="s">
        <v>13</v>
      </c>
      <c r="C23" s="64" t="s">
        <v>14</v>
      </c>
      <c r="D23" s="65"/>
      <c r="E23" s="65"/>
      <c r="F23" s="65"/>
      <c r="G23" s="65"/>
      <c r="H23" s="6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6" customFormat="1" ht="39" customHeight="1" x14ac:dyDescent="0.2">
      <c r="A24" s="29">
        <v>3</v>
      </c>
      <c r="B24" s="30" t="s">
        <v>15</v>
      </c>
      <c r="C24" s="67" t="s">
        <v>83</v>
      </c>
      <c r="D24" s="67"/>
      <c r="E24" s="67"/>
      <c r="F24" s="67"/>
      <c r="G24" s="67"/>
      <c r="H24" s="67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6" customFormat="1" ht="31.15" customHeight="1" x14ac:dyDescent="0.2">
      <c r="A25" s="29">
        <v>4</v>
      </c>
      <c r="B25" s="30" t="s">
        <v>16</v>
      </c>
      <c r="C25" s="67" t="s">
        <v>77</v>
      </c>
      <c r="D25" s="67"/>
      <c r="E25" s="67"/>
      <c r="F25" s="67"/>
      <c r="G25" s="67"/>
      <c r="H25" s="67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7" customFormat="1" ht="18.75" x14ac:dyDescent="0.2">
      <c r="A26" s="29">
        <v>5</v>
      </c>
      <c r="B26" s="30" t="s">
        <v>17</v>
      </c>
      <c r="C26" s="68" t="s">
        <v>18</v>
      </c>
      <c r="D26" s="68"/>
      <c r="E26" s="68"/>
      <c r="F26" s="68"/>
      <c r="G26" s="68"/>
      <c r="H26" s="68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7" customFormat="1" ht="37.5" customHeight="1" x14ac:dyDescent="0.2">
      <c r="A27" s="29">
        <v>6</v>
      </c>
      <c r="B27" s="31" t="s">
        <v>19</v>
      </c>
      <c r="C27" s="61" t="s">
        <v>78</v>
      </c>
      <c r="D27" s="62"/>
      <c r="E27" s="62"/>
      <c r="F27" s="62"/>
      <c r="G27" s="62"/>
      <c r="H27" s="63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7" customFormat="1" ht="31.15" customHeight="1" x14ac:dyDescent="0.2">
      <c r="A28" s="29">
        <v>7</v>
      </c>
      <c r="B28" s="30" t="s">
        <v>20</v>
      </c>
      <c r="C28" s="61" t="s">
        <v>21</v>
      </c>
      <c r="D28" s="62"/>
      <c r="E28" s="62"/>
      <c r="F28" s="62"/>
      <c r="G28" s="62"/>
      <c r="H28" s="63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7" customFormat="1" ht="42" customHeight="1" x14ac:dyDescent="0.2">
      <c r="A29" s="29">
        <v>8</v>
      </c>
      <c r="B29" s="31" t="s">
        <v>22</v>
      </c>
      <c r="C29" s="64" t="s">
        <v>84</v>
      </c>
      <c r="D29" s="65"/>
      <c r="E29" s="65"/>
      <c r="F29" s="65"/>
      <c r="G29" s="65"/>
      <c r="H29" s="66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7" customFormat="1" ht="63" customHeight="1" x14ac:dyDescent="0.2">
      <c r="A30" s="29">
        <v>9</v>
      </c>
      <c r="B30" s="30" t="s">
        <v>23</v>
      </c>
      <c r="C30" s="64" t="s">
        <v>79</v>
      </c>
      <c r="D30" s="65"/>
      <c r="E30" s="65"/>
      <c r="F30" s="65"/>
      <c r="G30" s="65"/>
      <c r="H30" s="65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7" customFormat="1" ht="111" customHeight="1" x14ac:dyDescent="0.2">
      <c r="A31" s="29">
        <v>10</v>
      </c>
      <c r="B31" s="30" t="s">
        <v>24</v>
      </c>
      <c r="C31" s="68" t="s">
        <v>25</v>
      </c>
      <c r="D31" s="68"/>
      <c r="E31" s="68"/>
      <c r="F31" s="68"/>
      <c r="G31" s="68"/>
      <c r="H31" s="68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7" customFormat="1" ht="39" customHeight="1" x14ac:dyDescent="0.2">
      <c r="A32" s="32">
        <v>11</v>
      </c>
      <c r="B32" s="60" t="s">
        <v>26</v>
      </c>
      <c r="C32" s="60"/>
      <c r="D32" s="60"/>
      <c r="E32" s="60"/>
      <c r="F32" s="60"/>
      <c r="G32" s="60"/>
      <c r="H32" s="60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3" t="s">
        <v>27</v>
      </c>
      <c r="B33" s="29" t="s">
        <v>28</v>
      </c>
      <c r="C33" s="29" t="s">
        <v>29</v>
      </c>
      <c r="D33" s="29" t="s">
        <v>30</v>
      </c>
      <c r="E33" s="29" t="s">
        <v>31</v>
      </c>
      <c r="F33" s="29" t="s">
        <v>32</v>
      </c>
      <c r="G33" s="29" t="s">
        <v>33</v>
      </c>
      <c r="H33" s="29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4" t="s">
        <v>35</v>
      </c>
      <c r="B34" s="30" t="s">
        <v>36</v>
      </c>
      <c r="C34" s="35" t="s">
        <v>37</v>
      </c>
      <c r="D34" s="35" t="s">
        <v>37</v>
      </c>
      <c r="E34" s="35" t="s">
        <v>37</v>
      </c>
      <c r="F34" s="35" t="s">
        <v>37</v>
      </c>
      <c r="G34" s="35" t="s">
        <v>37</v>
      </c>
      <c r="H34" s="35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4" t="s">
        <v>38</v>
      </c>
      <c r="B35" s="30" t="s">
        <v>39</v>
      </c>
      <c r="C35" s="29" t="s">
        <v>80</v>
      </c>
      <c r="D35" s="35">
        <v>100</v>
      </c>
      <c r="E35" s="35" t="s">
        <v>37</v>
      </c>
      <c r="F35" s="35" t="s">
        <v>37</v>
      </c>
      <c r="G35" s="36" t="s">
        <v>40</v>
      </c>
      <c r="H35" s="37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4"/>
      <c r="B36" s="30" t="s">
        <v>42</v>
      </c>
      <c r="C36" s="35" t="s">
        <v>37</v>
      </c>
      <c r="D36" s="35" t="s">
        <v>37</v>
      </c>
      <c r="E36" s="38">
        <f>F36*1.2</f>
        <v>0.36697560000000001</v>
      </c>
      <c r="F36" s="50">
        <f>305813/1000000</f>
        <v>0.305813</v>
      </c>
      <c r="G36" s="35" t="s">
        <v>37</v>
      </c>
      <c r="H36" s="35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69"/>
      <c r="B37" s="69"/>
      <c r="C37" s="69"/>
      <c r="D37" s="69"/>
      <c r="E37" s="69"/>
      <c r="F37" s="69"/>
      <c r="G37" s="69"/>
      <c r="H37" s="69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view="pageBreakPreview" topLeftCell="E7" zoomScale="85" zoomScaleNormal="100" workbookViewId="0">
      <selection activeCell="O26" sqref="O26"/>
    </sheetView>
  </sheetViews>
  <sheetFormatPr defaultColWidth="9" defaultRowHeight="15" x14ac:dyDescent="0.25"/>
  <cols>
    <col min="1" max="1" width="9.5703125" style="3" customWidth="1"/>
    <col min="2" max="3" width="17" style="3" customWidth="1"/>
    <col min="4" max="4" width="19.140625" style="3" customWidth="1"/>
    <col min="5" max="6" width="16.140625" style="3" customWidth="1"/>
    <col min="7" max="8" width="15.5703125" style="3" customWidth="1"/>
    <col min="9" max="10" width="11" style="3" customWidth="1"/>
    <col min="11" max="11" width="15.5703125" style="3" customWidth="1"/>
    <col min="12" max="13" width="10.140625" style="3" customWidth="1"/>
    <col min="14" max="15" width="9.5703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4"/>
      <c r="R4" s="4"/>
    </row>
    <row r="6" spans="1:18" s="1" customFormat="1" ht="18.75" x14ac:dyDescent="0.3">
      <c r="A6" s="71" t="s">
        <v>44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 x14ac:dyDescent="0.25">
      <c r="A11" s="70" t="str">
        <f>'1. паспорт '!A12:H12</f>
        <v>Р_СТ-043475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 x14ac:dyDescent="0.25">
      <c r="A14" s="74" t="str">
        <f>'1. паспорт '!A15:H15</f>
        <v>Реконструкция ГКТП-41/216 ул. Валентина Котика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 x14ac:dyDescent="0.3">
      <c r="A17" s="75" t="s">
        <v>45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 x14ac:dyDescent="0.25"/>
    <row r="19" spans="1:16" s="1" customFormat="1" ht="30.75" customHeight="1" x14ac:dyDescent="0.25">
      <c r="A19" s="76" t="s">
        <v>9</v>
      </c>
      <c r="B19" s="76" t="s">
        <v>46</v>
      </c>
      <c r="C19" s="76"/>
      <c r="D19" s="76" t="s">
        <v>47</v>
      </c>
      <c r="E19" s="76" t="s">
        <v>48</v>
      </c>
      <c r="F19" s="76"/>
      <c r="G19" s="76" t="s">
        <v>49</v>
      </c>
      <c r="H19" s="76"/>
      <c r="I19" s="76" t="s">
        <v>50</v>
      </c>
      <c r="J19" s="76"/>
      <c r="K19" s="76" t="s">
        <v>51</v>
      </c>
      <c r="L19" s="76" t="s">
        <v>52</v>
      </c>
      <c r="M19" s="76"/>
      <c r="N19" s="76" t="s">
        <v>53</v>
      </c>
      <c r="O19" s="76"/>
      <c r="P19" s="76" t="s">
        <v>54</v>
      </c>
    </row>
    <row r="20" spans="1:16" s="1" customFormat="1" ht="48" customHeight="1" x14ac:dyDescent="0.25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 x14ac:dyDescent="0.25">
      <c r="A21" s="78"/>
      <c r="B21" s="5" t="s">
        <v>55</v>
      </c>
      <c r="C21" s="5" t="s">
        <v>56</v>
      </c>
      <c r="D21" s="78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s="9" customFormat="1" ht="50.25" customHeight="1" x14ac:dyDescent="0.25">
      <c r="A23" s="10">
        <v>1</v>
      </c>
      <c r="B23" s="11" t="s">
        <v>85</v>
      </c>
      <c r="C23" s="11" t="str">
        <f>B23</f>
        <v>ГКТП-41/216 ул. Валентина Котика</v>
      </c>
      <c r="D23" s="10" t="s">
        <v>57</v>
      </c>
      <c r="E23" s="10" t="s">
        <v>86</v>
      </c>
      <c r="F23" s="10" t="s">
        <v>87</v>
      </c>
      <c r="G23" s="10" t="s">
        <v>40</v>
      </c>
      <c r="H23" s="10" t="s">
        <v>40</v>
      </c>
      <c r="I23" s="10" t="s">
        <v>40</v>
      </c>
      <c r="J23" s="10" t="s">
        <v>40</v>
      </c>
      <c r="K23" s="12">
        <v>45747</v>
      </c>
      <c r="L23" s="10">
        <v>10</v>
      </c>
      <c r="M23" s="10">
        <f>L23</f>
        <v>10</v>
      </c>
      <c r="N23" s="13">
        <v>0.25</v>
      </c>
      <c r="O23" s="13">
        <v>0.4</v>
      </c>
      <c r="P23" s="10" t="s">
        <v>40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zoomScale="90" zoomScaleNormal="100" workbookViewId="0">
      <selection activeCell="A15" sqref="A15:W15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3" width="16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8" t="s">
        <v>1</v>
      </c>
    </row>
    <row r="3" spans="1:23" s="1" customFormat="1" ht="15.75" x14ac:dyDescent="0.25">
      <c r="W3" s="8" t="s">
        <v>58</v>
      </c>
    </row>
    <row r="4" spans="1:23" s="1" customFormat="1" ht="15.75" x14ac:dyDescent="0.25">
      <c r="A4" s="70" t="s">
        <v>59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6" spans="1:23" s="1" customFormat="1" ht="18.75" x14ac:dyDescent="0.3">
      <c r="A6" s="71" t="s">
        <v>44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8" spans="1:23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</row>
    <row r="9" spans="1:23" s="1" customFormat="1" ht="15.75" x14ac:dyDescent="0.2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 x14ac:dyDescent="0.25">
      <c r="A11" s="70" t="str">
        <f>'1. паспорт '!A12:H12</f>
        <v>Р_СТ-043475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</row>
    <row r="12" spans="1:23" s="1" customFormat="1" ht="15.75" x14ac:dyDescent="0.2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 x14ac:dyDescent="0.25">
      <c r="A14" s="74" t="str">
        <f>'1. паспорт '!A15:H15</f>
        <v>Реконструкция ГКТП-41/216 ул. Валентина Котика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 x14ac:dyDescent="0.2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 x14ac:dyDescent="0.3">
      <c r="A17" s="75" t="s">
        <v>60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 x14ac:dyDescent="0.25">
      <c r="A19" s="76" t="s">
        <v>9</v>
      </c>
      <c r="B19" s="76" t="s">
        <v>61</v>
      </c>
      <c r="C19" s="76"/>
      <c r="D19" s="76" t="s">
        <v>62</v>
      </c>
      <c r="E19" s="76"/>
      <c r="F19" s="81" t="s">
        <v>63</v>
      </c>
      <c r="G19" s="81"/>
      <c r="H19" s="81"/>
      <c r="I19" s="81"/>
      <c r="J19" s="76" t="s">
        <v>64</v>
      </c>
      <c r="K19" s="76" t="s">
        <v>65</v>
      </c>
      <c r="L19" s="76"/>
      <c r="M19" s="76" t="s">
        <v>66</v>
      </c>
      <c r="N19" s="76"/>
      <c r="O19" s="76" t="s">
        <v>67</v>
      </c>
      <c r="P19" s="76"/>
      <c r="Q19" s="76" t="s">
        <v>68</v>
      </c>
      <c r="R19" s="76"/>
      <c r="S19" s="76" t="s">
        <v>69</v>
      </c>
      <c r="T19" s="76" t="s">
        <v>70</v>
      </c>
      <c r="U19" s="76" t="s">
        <v>71</v>
      </c>
      <c r="V19" s="76" t="s">
        <v>75</v>
      </c>
      <c r="W19" s="76"/>
    </row>
    <row r="20" spans="1:23" s="1" customFormat="1" ht="45" customHeight="1" x14ac:dyDescent="0.25">
      <c r="A20" s="77"/>
      <c r="B20" s="79"/>
      <c r="C20" s="80"/>
      <c r="D20" s="79"/>
      <c r="E20" s="80"/>
      <c r="F20" s="81" t="s">
        <v>72</v>
      </c>
      <c r="G20" s="81"/>
      <c r="H20" s="81" t="s">
        <v>73</v>
      </c>
      <c r="I20" s="81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 x14ac:dyDescent="0.25">
      <c r="A21" s="78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6">
        <v>1</v>
      </c>
      <c r="B23" s="7" t="s">
        <v>74</v>
      </c>
      <c r="C23" s="7" t="s">
        <v>74</v>
      </c>
      <c r="D23" s="7" t="s">
        <v>74</v>
      </c>
      <c r="E23" s="7" t="s">
        <v>74</v>
      </c>
      <c r="F23" s="7" t="s">
        <v>74</v>
      </c>
      <c r="G23" s="7" t="s">
        <v>74</v>
      </c>
      <c r="H23" s="7" t="s">
        <v>74</v>
      </c>
      <c r="I23" s="7" t="s">
        <v>74</v>
      </c>
      <c r="J23" s="7" t="s">
        <v>74</v>
      </c>
      <c r="K23" s="7" t="s">
        <v>74</v>
      </c>
      <c r="L23" s="7" t="s">
        <v>74</v>
      </c>
      <c r="M23" s="7" t="s">
        <v>74</v>
      </c>
      <c r="N23" s="7" t="s">
        <v>74</v>
      </c>
      <c r="O23" s="7" t="s">
        <v>74</v>
      </c>
      <c r="P23" s="7" t="s">
        <v>74</v>
      </c>
      <c r="Q23" s="7" t="s">
        <v>74</v>
      </c>
      <c r="R23" s="7" t="s">
        <v>74</v>
      </c>
      <c r="S23" s="7" t="s">
        <v>74</v>
      </c>
      <c r="T23" s="7" t="s">
        <v>74</v>
      </c>
      <c r="U23" s="7" t="s">
        <v>74</v>
      </c>
      <c r="V23" s="7" t="s">
        <v>74</v>
      </c>
      <c r="W23" s="7" t="s">
        <v>74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B19:C20"/>
    <mergeCell ref="D19:E20"/>
    <mergeCell ref="K19:L20"/>
    <mergeCell ref="M19:N20"/>
    <mergeCell ref="O19:P20"/>
    <mergeCell ref="Q19:R20"/>
    <mergeCell ref="A19:A21"/>
    <mergeCell ref="J19:J20"/>
  </mergeCells>
  <pageMargins left="0.70069444444444495" right="0.196527777777778" top="0.75138888888888899" bottom="0.75138888888888899" header="0.29861111111111099" footer="0.29861111111111099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2025-12-11T05:33:26Z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